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65" yWindow="-150" windowWidth="9195" windowHeight="7635"/>
  </bookViews>
  <sheets>
    <sheet name="2023-2025" sheetId="2" r:id="rId1"/>
  </sheets>
  <definedNames>
    <definedName name="_xlnm._FilterDatabase" localSheetId="0" hidden="1">'2023-2025'!$C$1:$C$127</definedName>
    <definedName name="_xlnm.Print_Titles" localSheetId="0">'2023-2025'!$10:$10</definedName>
    <definedName name="_xlnm.Print_Area" localSheetId="0">'2023-2025'!$A$1:$E$124</definedName>
  </definedNames>
  <calcPr calcId="124519" iterate="1"/>
</workbook>
</file>

<file path=xl/calcChain.xml><?xml version="1.0" encoding="utf-8"?>
<calcChain xmlns="http://schemas.openxmlformats.org/spreadsheetml/2006/main">
  <c r="D122" i="2"/>
  <c r="D59"/>
  <c r="C122" l="1"/>
  <c r="C38"/>
  <c r="E122" l="1"/>
  <c r="C48"/>
  <c r="D55" l="1"/>
  <c r="D87"/>
  <c r="D88"/>
  <c r="E112"/>
  <c r="D112"/>
  <c r="C112"/>
  <c r="E111"/>
  <c r="D111"/>
  <c r="C111"/>
  <c r="E102"/>
  <c r="E98"/>
  <c r="D98"/>
  <c r="C98"/>
  <c r="C97"/>
  <c r="E96"/>
  <c r="D96"/>
  <c r="C96"/>
  <c r="E95"/>
  <c r="D95"/>
  <c r="C95"/>
  <c r="E94"/>
  <c r="D94"/>
  <c r="C94"/>
  <c r="E93"/>
  <c r="D93"/>
  <c r="C93"/>
  <c r="E92"/>
  <c r="D92"/>
  <c r="C92"/>
  <c r="E91"/>
  <c r="D91"/>
  <c r="C91"/>
  <c r="E90"/>
  <c r="D90"/>
  <c r="C90"/>
  <c r="C55"/>
  <c r="E48"/>
  <c r="E41"/>
  <c r="D41"/>
  <c r="E40"/>
  <c r="D40"/>
  <c r="E63"/>
  <c r="C63"/>
  <c r="C57"/>
  <c r="C47"/>
  <c r="C42" l="1"/>
  <c r="C41"/>
  <c r="C40"/>
  <c r="C36"/>
  <c r="F22" l="1"/>
  <c r="F23"/>
  <c r="F24"/>
  <c r="F25"/>
  <c r="F21"/>
  <c r="F14"/>
  <c r="F15"/>
  <c r="F16"/>
  <c r="F17"/>
  <c r="F18"/>
  <c r="F13"/>
  <c r="E100" l="1"/>
  <c r="D100"/>
  <c r="C100"/>
  <c r="C106"/>
  <c r="C109"/>
  <c r="C105" s="1"/>
  <c r="D109"/>
  <c r="D105" s="1"/>
  <c r="E109"/>
  <c r="E105" s="1"/>
  <c r="C88" l="1"/>
  <c r="C87" s="1"/>
  <c r="E55"/>
  <c r="C32"/>
  <c r="E88"/>
  <c r="E87" s="1"/>
  <c r="D32" l="1"/>
  <c r="E32"/>
  <c r="D12" l="1"/>
  <c r="E20" l="1"/>
  <c r="D20"/>
  <c r="D11" s="1"/>
  <c r="C20"/>
  <c r="E12"/>
  <c r="C12"/>
  <c r="E11" l="1"/>
  <c r="C11"/>
  <c r="D30" l="1"/>
  <c r="E30"/>
  <c r="C30"/>
  <c r="C29" l="1"/>
  <c r="C28" s="1"/>
  <c r="D29"/>
  <c r="D28" s="1"/>
  <c r="D27" s="1"/>
  <c r="E29"/>
  <c r="E28" s="1"/>
  <c r="E27" s="1"/>
  <c r="C27" l="1"/>
  <c r="C121"/>
  <c r="D121"/>
  <c r="D123" s="1"/>
  <c r="E121"/>
  <c r="E123" s="1"/>
  <c r="C123" l="1"/>
</calcChain>
</file>

<file path=xl/sharedStrings.xml><?xml version="1.0" encoding="utf-8"?>
<sst xmlns="http://schemas.openxmlformats.org/spreadsheetml/2006/main" count="226" uniqueCount="150">
  <si>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</si>
  <si>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</si>
  <si>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</si>
  <si>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</si>
  <si>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</si>
  <si>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</si>
  <si>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</si>
  <si>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</si>
  <si>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</si>
  <si>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</si>
  <si>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</si>
  <si>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</si>
  <si>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</si>
  <si>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</si>
  <si>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</si>
  <si>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</si>
  <si>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</si>
  <si>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</si>
  <si>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</si>
  <si>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</si>
  <si>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</si>
  <si>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</si>
  <si>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</si>
  <si>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</si>
  <si>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</si>
  <si>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</si>
  <si>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</si>
  <si>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</si>
  <si>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</si>
  <si>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</si>
  <si>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</si>
  <si>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</si>
  <si>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</si>
  <si>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</si>
  <si>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</si>
  <si>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</si>
  <si>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</si>
  <si>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</si>
  <si>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</si>
  <si>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</si>
  <si>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</si>
  <si>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</si>
  <si>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</si>
  <si>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</si>
  <si>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</si>
  <si>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</si>
  <si>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</si>
  <si>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</si>
  <si>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</si>
  <si>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</si>
  <si>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</si>
  <si>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</si>
  <si>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</si>
  <si>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</si>
  <si>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</si>
  <si>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</si>
  <si>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</si>
  <si>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</si>
  <si>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</si>
  <si>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</si>
  <si>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</si>
  <si>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</si>
  <si>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887 2 02 27112 05 0000 150</t>
  </si>
  <si>
    <t>887 2 02 29999 05 0000 150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</si>
  <si>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</si>
  <si>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</si>
  <si>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</si>
  <si>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</si>
  <si>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</si>
  <si>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</si>
  <si>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887 2 02 40000 05 0000 150</t>
  </si>
  <si>
    <t>887 2 02 40014 05 0000 150</t>
  </si>
  <si>
    <t>887 2 02 49999 05 0000 150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</si>
  <si>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</si>
  <si>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</si>
  <si>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</si>
  <si>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</si>
  <si>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</si>
  <si>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</si>
  <si>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</si>
  <si>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</si>
  <si>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</si>
  <si>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</si>
  <si>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</si>
  <si>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</si>
  <si>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</si>
  <si>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</si>
  <si>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</si>
  <si>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</si>
  <si>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</si>
  <si>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</si>
  <si>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</si>
  <si>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</si>
  <si>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</si>
  <si>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</si>
  <si>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</si>
  <si>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</si>
  <si>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</si>
  <si>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887 2 02 27576 05 0000 150</t>
  </si>
  <si>
    <t>887 2 02 25576 05 0000 150</t>
  </si>
  <si>
    <t>887 2 02 25169 05 0000 150</t>
  </si>
  <si>
    <t>887 2 02 20077 05 0000 150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</si>
  <si>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</si>
  <si>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</si>
  <si>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</si>
  <si>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</si>
  <si>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</si>
  <si>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</si>
  <si>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</si>
  <si>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</si>
  <si>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</si>
  <si>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</si>
  <si>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</si>
  <si>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</si>
  <si>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дополнительного образования детей в рамках регионального проекта "Успех каждого ребенка"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</si>
  <si>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</si>
  <si>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</si>
  <si>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</si>
  <si>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</si>
  <si>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</si>
  <si>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</si>
  <si>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</si>
  <si>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</si>
  <si>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</si>
  <si>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</si>
  <si>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</si>
  <si>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</si>
  <si>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</si>
  <si>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</si>
  <si>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</si>
  <si>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Доходы бюджета Маслянинского района Новосибирской области  на 2023 год и плановый период 2024-2025 годов</t>
  </si>
  <si>
    <t>Субсидии на приобретение оборудования муниципальных учреждений культуры государственной программы Новосибирской области "Культура Новосибирской области"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</si>
  <si>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</si>
  <si>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</si>
  <si>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</si>
  <si>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</si>
  <si>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организацию функционирования систем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</si>
  <si>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</si>
  <si>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</si>
  <si>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</si>
  <si>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</si>
  <si>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 xml:space="preserve">Приложение № 2    </t>
  </si>
  <si>
    <t>к решению 18  сессии Совета депутатов</t>
  </si>
  <si>
    <t xml:space="preserve">Маслянинского района Новосибирской области  </t>
  </si>
  <si>
    <t>Маслянинского района Новосибирской области</t>
  </si>
  <si>
    <t>на 2023 год и плановый период 2024-2025 годов»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</si>
  <si>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</si>
  <si>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</si>
  <si>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муниципальных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</si>
  <si>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от 21.12.2022 г. №153    «О бюджете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</si>
</sst>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00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2" borderId="1">
      <alignment horizontal="left" vertical="top" wrapText="1"/>
    </xf>
  </cellStyleXfs>
  <cellXfs count="95">
    <xf numFmtId="0" fontId="0" fillId="0" borderId="0" xfId="0"/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49" fontId="4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horizontal="right"/>
    </xf>
    <xf numFmtId="0" fontId="12" fillId="0" borderId="0" xfId="0" applyFont="1" applyFill="1" applyAlignment="1">
      <alignment horizontal="right"/>
    </xf>
    <xf numFmtId="0" fontId="7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3" fontId="3" fillId="0" borderId="4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8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15" fillId="0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6" fillId="0" borderId="2" xfId="0" applyNumberFormat="1" applyFont="1" applyFill="1" applyBorder="1" applyAlignment="1">
      <alignment vertical="top" wrapText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164" fontId="5" fillId="0" borderId="8" xfId="2" applyNumberFormat="1" applyFont="1" applyFill="1" applyBorder="1" applyAlignment="1" applyProtection="1">
      <alignment horizontal="center"/>
      <protection hidden="1"/>
    </xf>
    <xf numFmtId="164" fontId="0" fillId="0" borderId="8" xfId="0" applyNumberFormat="1" applyFont="1" applyFill="1" applyBorder="1" applyAlignment="1">
      <alignment horizontal="center" wrapText="1"/>
    </xf>
    <xf numFmtId="164" fontId="0" fillId="0" borderId="1" xfId="0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 applyProtection="1">
      <alignment horizontal="center"/>
      <protection hidden="1"/>
    </xf>
    <xf numFmtId="164" fontId="3" fillId="0" borderId="8" xfId="2" applyNumberFormat="1" applyFont="1" applyFill="1" applyBorder="1" applyAlignment="1" applyProtection="1">
      <alignment horizontal="center"/>
      <protection hidden="1"/>
    </xf>
    <xf numFmtId="166" fontId="7" fillId="0" borderId="0" xfId="0" applyNumberFormat="1" applyFont="1" applyFill="1" applyAlignment="1">
      <alignment wrapText="1"/>
    </xf>
    <xf numFmtId="166" fontId="3" fillId="0" borderId="4" xfId="0" applyNumberFormat="1" applyFont="1" applyFill="1" applyBorder="1" applyAlignment="1">
      <alignment horizontal="center" vertical="center" wrapText="1"/>
    </xf>
    <xf numFmtId="166" fontId="15" fillId="0" borderId="0" xfId="0" applyNumberFormat="1" applyFont="1" applyFill="1" applyAlignment="1">
      <alignment wrapText="1"/>
    </xf>
    <xf numFmtId="164" fontId="3" fillId="0" borderId="10" xfId="0" applyNumberFormat="1" applyFont="1" applyFill="1" applyBorder="1" applyAlignment="1">
      <alignment horizontal="center" wrapText="1"/>
    </xf>
    <xf numFmtId="164" fontId="3" fillId="0" borderId="11" xfId="0" applyNumberFormat="1" applyFont="1" applyFill="1" applyBorder="1" applyAlignment="1">
      <alignment horizontal="center" wrapText="1"/>
    </xf>
    <xf numFmtId="49" fontId="0" fillId="0" borderId="0" xfId="0" applyNumberForma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left" wrapText="1"/>
    </xf>
    <xf numFmtId="165" fontId="14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165" fontId="13" fillId="0" borderId="0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wrapText="1"/>
    </xf>
    <xf numFmtId="4" fontId="5" fillId="0" borderId="0" xfId="2" applyNumberFormat="1" applyFont="1" applyFill="1" applyBorder="1" applyAlignment="1" applyProtection="1">
      <protection hidden="1"/>
    </xf>
    <xf numFmtId="4" fontId="5" fillId="0" borderId="0" xfId="2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right"/>
    </xf>
    <xf numFmtId="0" fontId="0" fillId="0" borderId="0" xfId="0" applyAlignment="1"/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5"/>
  <sheetViews>
    <sheetView tabSelected="1" view="pageBreakPreview" zoomScaleNormal="90" zoomScaleSheetLayoutView="100" workbookViewId="0">
      <selection activeCell="D18" sqref="D18"/>
    </sheetView>
  </sheetViews>
  <sheetFormatPr defaultRowHeight="12.75"/>
  <cols>
    <col min="1" max="1" width="45.28515625" style="53" customWidth="1"/>
    <col min="2" max="2" width="26.7109375" style="54" customWidth="1"/>
    <col min="3" max="3" width="14.7109375" style="48" customWidth="1"/>
    <col min="4" max="4" width="15.5703125" style="28" customWidth="1"/>
    <col min="5" max="5" width="14.7109375" style="28" customWidth="1"/>
    <col min="6" max="6" width="15.140625" style="55" customWidth="1"/>
    <col min="7" max="7" width="11.28515625" style="55" customWidth="1"/>
    <col min="8" max="8" width="14" style="55" customWidth="1"/>
    <col min="9" max="16384" width="9.140625" style="55"/>
  </cols>
  <sheetData>
    <row r="1" spans="1:6">
      <c r="D1" s="17"/>
      <c r="E1" s="15" t="s">
        <v>141</v>
      </c>
    </row>
    <row r="2" spans="1:6">
      <c r="D2" s="17"/>
      <c r="E2" s="16" t="s">
        <v>142</v>
      </c>
    </row>
    <row r="3" spans="1:6">
      <c r="D3" s="17"/>
      <c r="E3" s="16" t="s">
        <v>143</v>
      </c>
    </row>
    <row r="4" spans="1:6">
      <c r="D4" s="93" t="s">
        <v>149</v>
      </c>
      <c r="E4" s="94"/>
    </row>
    <row r="5" spans="1:6">
      <c r="D5" s="17"/>
      <c r="E5" s="16" t="s">
        <v>144</v>
      </c>
    </row>
    <row r="6" spans="1:6">
      <c r="D6" s="17"/>
      <c r="E6" s="16" t="s">
        <v>145</v>
      </c>
    </row>
    <row r="8" spans="1:6" s="57" customFormat="1" ht="28.5" customHeight="1">
      <c r="A8" s="56" t="s">
        <v>130</v>
      </c>
      <c r="B8" s="56"/>
      <c r="C8" s="56"/>
      <c r="D8" s="56"/>
      <c r="E8" s="56"/>
    </row>
    <row r="9" spans="1:6" ht="14.25" customHeight="1" thickBot="1">
      <c r="A9" s="55"/>
      <c r="B9" s="58"/>
      <c r="D9" s="18" t="s">
        <v>43</v>
      </c>
      <c r="E9" s="17"/>
    </row>
    <row r="10" spans="1:6" ht="17.25" customHeight="1" thickBot="1">
      <c r="A10" s="59" t="s">
        <v>0</v>
      </c>
      <c r="B10" s="60" t="s">
        <v>1</v>
      </c>
      <c r="C10" s="49">
        <v>2023</v>
      </c>
      <c r="D10" s="19">
        <v>2024</v>
      </c>
      <c r="E10" s="19">
        <v>2025</v>
      </c>
    </row>
    <row r="11" spans="1:6" s="58" customFormat="1" ht="18" customHeight="1">
      <c r="A11" s="31" t="s">
        <v>45</v>
      </c>
      <c r="B11" s="61"/>
      <c r="C11" s="20">
        <f>C12+C20</f>
        <v>172273.40000000002</v>
      </c>
      <c r="D11" s="20">
        <f>D12+D20</f>
        <v>168981.80000000002</v>
      </c>
      <c r="E11" s="21">
        <f>E12+E20</f>
        <v>177177.60000000001</v>
      </c>
    </row>
    <row r="12" spans="1:6" s="58" customFormat="1" ht="13.5">
      <c r="A12" s="32" t="s">
        <v>2</v>
      </c>
      <c r="B12" s="62"/>
      <c r="C12" s="22">
        <f>SUM(C13:C19)</f>
        <v>153236.20000000001</v>
      </c>
      <c r="D12" s="22">
        <f>SUM(D13:D19)</f>
        <v>149947.1</v>
      </c>
      <c r="E12" s="23">
        <f>SUM(E13:E19)</f>
        <v>158151.5</v>
      </c>
    </row>
    <row r="13" spans="1:6" s="58" customFormat="1">
      <c r="A13" s="33" t="s">
        <v>3</v>
      </c>
      <c r="B13" s="63" t="s">
        <v>4</v>
      </c>
      <c r="C13" s="24">
        <v>104559</v>
      </c>
      <c r="D13" s="24">
        <v>100882.9</v>
      </c>
      <c r="E13" s="25">
        <v>108634.3</v>
      </c>
      <c r="F13" s="58">
        <f t="shared" ref="F13:F18" si="0">C13/$C$12*100</f>
        <v>68.233876851553347</v>
      </c>
    </row>
    <row r="14" spans="1:6" s="58" customFormat="1" ht="25.5">
      <c r="A14" s="33" t="s">
        <v>46</v>
      </c>
      <c r="B14" s="63" t="s">
        <v>47</v>
      </c>
      <c r="C14" s="24">
        <v>31950</v>
      </c>
      <c r="D14" s="24">
        <v>32250</v>
      </c>
      <c r="E14" s="25">
        <v>32575</v>
      </c>
      <c r="F14" s="58">
        <f t="shared" si="0"/>
        <v>20.850164647779049</v>
      </c>
    </row>
    <row r="15" spans="1:6" s="58" customFormat="1" ht="12.75" customHeight="1">
      <c r="A15" s="33" t="s">
        <v>5</v>
      </c>
      <c r="B15" s="63" t="s">
        <v>6</v>
      </c>
      <c r="C15" s="24">
        <v>73</v>
      </c>
      <c r="D15" s="24">
        <v>75</v>
      </c>
      <c r="E15" s="25">
        <v>78</v>
      </c>
      <c r="F15" s="58">
        <f t="shared" si="0"/>
        <v>4.7638873843125838E-2</v>
      </c>
    </row>
    <row r="16" spans="1:6" s="58" customFormat="1" ht="25.5">
      <c r="A16" s="33" t="s">
        <v>7</v>
      </c>
      <c r="B16" s="63" t="s">
        <v>8</v>
      </c>
      <c r="C16" s="24">
        <v>5050</v>
      </c>
      <c r="D16" s="24">
        <v>5110</v>
      </c>
      <c r="E16" s="25">
        <v>5210</v>
      </c>
      <c r="F16" s="58">
        <f t="shared" si="0"/>
        <v>3.2955659302436366</v>
      </c>
    </row>
    <row r="17" spans="1:9" s="58" customFormat="1">
      <c r="A17" s="33" t="s">
        <v>88</v>
      </c>
      <c r="B17" s="63" t="s">
        <v>89</v>
      </c>
      <c r="C17" s="24">
        <v>10164.200000000001</v>
      </c>
      <c r="D17" s="24">
        <v>10164.200000000001</v>
      </c>
      <c r="E17" s="25">
        <v>10164.200000000001</v>
      </c>
      <c r="F17" s="58">
        <f t="shared" si="0"/>
        <v>6.6330279659767077</v>
      </c>
    </row>
    <row r="18" spans="1:9" s="58" customFormat="1" ht="12" customHeight="1">
      <c r="A18" s="33" t="s">
        <v>9</v>
      </c>
      <c r="B18" s="63" t="s">
        <v>48</v>
      </c>
      <c r="C18" s="24">
        <v>1440</v>
      </c>
      <c r="D18" s="24">
        <v>1465</v>
      </c>
      <c r="E18" s="25">
        <v>1490</v>
      </c>
      <c r="F18" s="58">
        <f t="shared" si="0"/>
        <v>0.93972573060412612</v>
      </c>
    </row>
    <row r="19" spans="1:9" s="58" customFormat="1" ht="12" customHeight="1">
      <c r="A19" s="33" t="s">
        <v>10</v>
      </c>
      <c r="B19" s="63" t="s">
        <v>11</v>
      </c>
      <c r="C19" s="24"/>
      <c r="D19" s="24"/>
      <c r="E19" s="25"/>
    </row>
    <row r="20" spans="1:9" s="58" customFormat="1" ht="13.5">
      <c r="A20" s="34" t="s">
        <v>12</v>
      </c>
      <c r="B20" s="64"/>
      <c r="C20" s="22">
        <f>SUM(C21:C25)</f>
        <v>19037.2</v>
      </c>
      <c r="D20" s="22">
        <f>SUM(D21:D25)</f>
        <v>19034.7</v>
      </c>
      <c r="E20" s="23">
        <f>SUM(E21:E25)</f>
        <v>19026.099999999999</v>
      </c>
    </row>
    <row r="21" spans="1:9" s="58" customFormat="1" ht="12.75" customHeight="1">
      <c r="A21" s="35" t="s">
        <v>13</v>
      </c>
      <c r="B21" s="63" t="s">
        <v>49</v>
      </c>
      <c r="C21" s="24">
        <v>3923.1</v>
      </c>
      <c r="D21" s="24">
        <v>3920.6</v>
      </c>
      <c r="E21" s="25">
        <v>3912</v>
      </c>
      <c r="F21" s="58">
        <f>C21/$C$20*100</f>
        <v>20.607547328388627</v>
      </c>
    </row>
    <row r="22" spans="1:9" s="58" customFormat="1" ht="25.5">
      <c r="A22" s="33" t="s">
        <v>14</v>
      </c>
      <c r="B22" s="63" t="s">
        <v>15</v>
      </c>
      <c r="C22" s="24">
        <v>67.3</v>
      </c>
      <c r="D22" s="24">
        <v>67.3</v>
      </c>
      <c r="E22" s="25">
        <v>67.3</v>
      </c>
      <c r="F22" s="58">
        <f>C22/$C$20*100</f>
        <v>0.35351837455087931</v>
      </c>
    </row>
    <row r="23" spans="1:9" s="58" customFormat="1" ht="25.5">
      <c r="A23" s="33" t="s">
        <v>50</v>
      </c>
      <c r="B23" s="63" t="s">
        <v>51</v>
      </c>
      <c r="C23" s="24">
        <v>14599.3</v>
      </c>
      <c r="D23" s="24">
        <v>14599.3</v>
      </c>
      <c r="E23" s="25">
        <v>14599.3</v>
      </c>
      <c r="F23" s="58">
        <f>C23/$C$20*100</f>
        <v>76.688273485596611</v>
      </c>
    </row>
    <row r="24" spans="1:9" s="58" customFormat="1" ht="25.5">
      <c r="A24" s="33" t="s">
        <v>16</v>
      </c>
      <c r="B24" s="63" t="s">
        <v>17</v>
      </c>
      <c r="C24" s="24">
        <v>75.5</v>
      </c>
      <c r="D24" s="24">
        <v>75.5</v>
      </c>
      <c r="E24" s="25">
        <v>75.5</v>
      </c>
      <c r="F24" s="58">
        <f>C24/$C$20*100</f>
        <v>0.39659193578887647</v>
      </c>
    </row>
    <row r="25" spans="1:9" s="58" customFormat="1">
      <c r="A25" s="33" t="s">
        <v>18</v>
      </c>
      <c r="B25" s="63" t="s">
        <v>52</v>
      </c>
      <c r="C25" s="24">
        <v>372</v>
      </c>
      <c r="D25" s="24">
        <v>372</v>
      </c>
      <c r="E25" s="25">
        <v>372</v>
      </c>
      <c r="F25" s="58">
        <f>C25/$C$20*100</f>
        <v>1.9540688756749942</v>
      </c>
    </row>
    <row r="26" spans="1:9" s="58" customFormat="1">
      <c r="A26" s="33" t="s">
        <v>53</v>
      </c>
      <c r="B26" s="63" t="s">
        <v>54</v>
      </c>
      <c r="C26" s="24"/>
      <c r="D26" s="24"/>
      <c r="E26" s="25"/>
    </row>
    <row r="27" spans="1:9" s="66" customFormat="1" ht="16.5" hidden="1" customHeight="1">
      <c r="A27" s="36"/>
      <c r="B27" s="65"/>
      <c r="C27" s="24">
        <f>C28-C106</f>
        <v>1611870.2626499999</v>
      </c>
      <c r="D27" s="24">
        <f>D28-D106</f>
        <v>1086226.1780900001</v>
      </c>
      <c r="E27" s="25">
        <f>E28-E106</f>
        <v>1086988.11072</v>
      </c>
      <c r="F27" s="5"/>
      <c r="G27" s="6"/>
      <c r="H27" s="6"/>
      <c r="I27" s="6"/>
    </row>
    <row r="28" spans="1:9" s="58" customFormat="1" ht="13.5" customHeight="1">
      <c r="A28" s="35" t="s">
        <v>19</v>
      </c>
      <c r="B28" s="63" t="s">
        <v>20</v>
      </c>
      <c r="C28" s="26">
        <f>C29+C120</f>
        <v>1612835.7626499999</v>
      </c>
      <c r="D28" s="26">
        <f>D29+D120</f>
        <v>1086361.1780900001</v>
      </c>
      <c r="E28" s="27">
        <f>E29+E120</f>
        <v>1087123.11072</v>
      </c>
      <c r="F28" s="7"/>
      <c r="G28" s="5"/>
      <c r="H28" s="5"/>
      <c r="I28" s="5"/>
    </row>
    <row r="29" spans="1:9" s="58" customFormat="1" ht="25.5">
      <c r="A29" s="33" t="s">
        <v>21</v>
      </c>
      <c r="B29" s="63" t="s">
        <v>55</v>
      </c>
      <c r="C29" s="26">
        <f>C30+C32+C87+C105</f>
        <v>1610698.1501499999</v>
      </c>
      <c r="D29" s="26">
        <f>D30+D32+D87+D105</f>
        <v>1086361.1780900001</v>
      </c>
      <c r="E29" s="27">
        <f>E30+E32+E87+E105</f>
        <v>1087123.11072</v>
      </c>
      <c r="F29" s="8"/>
      <c r="G29" s="1"/>
      <c r="H29" s="9"/>
      <c r="I29" s="5"/>
    </row>
    <row r="30" spans="1:9" s="58" customFormat="1" ht="12" customHeight="1">
      <c r="A30" s="33" t="s">
        <v>22</v>
      </c>
      <c r="B30" s="63" t="s">
        <v>56</v>
      </c>
      <c r="C30" s="26">
        <f>C31</f>
        <v>87616.8</v>
      </c>
      <c r="D30" s="26">
        <f>D31</f>
        <v>51591.6</v>
      </c>
      <c r="E30" s="27">
        <f>E31</f>
        <v>54247.199999999997</v>
      </c>
      <c r="F30" s="10"/>
      <c r="G30" s="1"/>
      <c r="H30" s="9"/>
      <c r="I30" s="5"/>
    </row>
    <row r="31" spans="1:9" s="58" customFormat="1" ht="25.5" customHeight="1">
      <c r="A31" s="30" t="s">
        <v>22</v>
      </c>
      <c r="B31" s="65" t="s">
        <v>56</v>
      </c>
      <c r="C31" s="24">
        <v>87616.8</v>
      </c>
      <c r="D31" s="42">
        <v>51591.6</v>
      </c>
      <c r="E31" s="43">
        <v>54247.199999999997</v>
      </c>
      <c r="F31" s="67"/>
      <c r="G31" s="1"/>
      <c r="H31" s="9"/>
      <c r="I31" s="5"/>
    </row>
    <row r="32" spans="1:9" s="58" customFormat="1" ht="12.75" customHeight="1">
      <c r="A32" s="35" t="s">
        <v>23</v>
      </c>
      <c r="B32" s="63" t="s">
        <v>57</v>
      </c>
      <c r="C32" s="26">
        <f>SUM(C33:C54)+C55</f>
        <v>739310.29444000009</v>
      </c>
      <c r="D32" s="26">
        <f>SUM(D33:D54)+D55</f>
        <v>146604.27892000001</v>
      </c>
      <c r="E32" s="26">
        <f>SUM(E33:E54)+E55</f>
        <v>140973.71092000001</v>
      </c>
      <c r="F32" s="68"/>
      <c r="G32" s="68"/>
      <c r="H32" s="68"/>
      <c r="I32" s="5"/>
    </row>
    <row r="33" spans="1:9" s="58" customFormat="1" ht="88.5" hidden="1" customHeight="1">
      <c r="A33" s="37" t="s">
        <v>81</v>
      </c>
      <c r="B33" s="69" t="s">
        <v>101</v>
      </c>
      <c r="C33" s="42"/>
      <c r="D33" s="42"/>
      <c r="E33" s="43"/>
      <c r="F33" s="68"/>
      <c r="G33" s="68"/>
      <c r="H33" s="68"/>
      <c r="I33" s="5"/>
    </row>
    <row r="34" spans="1:9" s="58" customFormat="1" ht="75.75" customHeight="1">
      <c r="A34" s="37" t="s">
        <v>109</v>
      </c>
      <c r="B34" s="69" t="s">
        <v>101</v>
      </c>
      <c r="C34" s="24">
        <v>2057.8000000000002</v>
      </c>
      <c r="D34" s="24">
        <v>12346.5</v>
      </c>
      <c r="E34" s="25">
        <v>12346.5</v>
      </c>
      <c r="F34" s="68"/>
      <c r="G34" s="68"/>
      <c r="H34" s="68"/>
      <c r="I34" s="5"/>
    </row>
    <row r="35" spans="1:9" s="58" customFormat="1" ht="67.5" hidden="1" customHeight="1">
      <c r="A35" s="37" t="s">
        <v>85</v>
      </c>
      <c r="B35" s="69" t="s">
        <v>100</v>
      </c>
      <c r="C35" s="24"/>
      <c r="D35" s="24"/>
      <c r="E35" s="25"/>
      <c r="F35" s="68"/>
      <c r="G35" s="68"/>
      <c r="H35" s="68"/>
      <c r="I35" s="5"/>
    </row>
    <row r="36" spans="1:9" s="58" customFormat="1" ht="89.25">
      <c r="A36" s="37" t="s">
        <v>97</v>
      </c>
      <c r="B36" s="65" t="s">
        <v>58</v>
      </c>
      <c r="C36" s="24">
        <f>26481.6+15000</f>
        <v>41481.599999999999</v>
      </c>
      <c r="D36" s="24">
        <v>28983.1</v>
      </c>
      <c r="E36" s="25">
        <v>27726.799999999999</v>
      </c>
      <c r="F36" s="70"/>
      <c r="G36" s="71"/>
      <c r="H36" s="71"/>
      <c r="I36" s="5"/>
    </row>
    <row r="37" spans="1:9" s="58" customFormat="1" ht="45.75" customHeight="1">
      <c r="A37" s="37" t="s">
        <v>115</v>
      </c>
      <c r="B37" s="65" t="s">
        <v>100</v>
      </c>
      <c r="C37" s="24">
        <v>4000</v>
      </c>
      <c r="D37" s="24">
        <v>8000</v>
      </c>
      <c r="E37" s="25">
        <v>8000</v>
      </c>
      <c r="F37" s="70"/>
      <c r="G37" s="71"/>
      <c r="H37" s="71"/>
      <c r="I37" s="5"/>
    </row>
    <row r="38" spans="1:9" s="58" customFormat="1" ht="76.5">
      <c r="A38" s="37" t="s">
        <v>80</v>
      </c>
      <c r="B38" s="69" t="s">
        <v>93</v>
      </c>
      <c r="C38" s="24">
        <f>55148.0888+10880.0482</f>
        <v>66028.137000000002</v>
      </c>
      <c r="D38" s="24">
        <v>0</v>
      </c>
      <c r="E38" s="25">
        <v>0</v>
      </c>
      <c r="F38" s="72"/>
      <c r="G38" s="72"/>
      <c r="H38" s="72"/>
      <c r="I38" s="5"/>
    </row>
    <row r="39" spans="1:9" s="58" customFormat="1" ht="90.75" customHeight="1">
      <c r="A39" s="37" t="s">
        <v>91</v>
      </c>
      <c r="B39" s="69" t="s">
        <v>92</v>
      </c>
      <c r="C39" s="24">
        <v>18540.599999999999</v>
      </c>
      <c r="D39" s="24">
        <v>18540.599999999999</v>
      </c>
      <c r="E39" s="25">
        <v>17678.900000000001</v>
      </c>
      <c r="F39" s="72"/>
      <c r="G39" s="72"/>
      <c r="H39" s="72"/>
      <c r="I39" s="5"/>
    </row>
    <row r="40" spans="1:9" s="58" customFormat="1" ht="76.5">
      <c r="A40" s="37" t="s">
        <v>79</v>
      </c>
      <c r="B40" s="69" t="s">
        <v>59</v>
      </c>
      <c r="C40" s="24">
        <f>1242.2+37.2</f>
        <v>1279.4000000000001</v>
      </c>
      <c r="D40" s="24">
        <f>1242.2+37.2</f>
        <v>1279.4000000000001</v>
      </c>
      <c r="E40" s="25">
        <f>1212.1+61.3</f>
        <v>1273.3999999999999</v>
      </c>
      <c r="F40" s="72"/>
      <c r="G40" s="72"/>
      <c r="H40" s="72"/>
      <c r="I40" s="5"/>
    </row>
    <row r="41" spans="1:9" s="58" customFormat="1" ht="71.25" customHeight="1">
      <c r="A41" s="37" t="s">
        <v>102</v>
      </c>
      <c r="B41" s="69" t="s">
        <v>103</v>
      </c>
      <c r="C41" s="24">
        <f>588.5-6.8</f>
        <v>581.70000000000005</v>
      </c>
      <c r="D41" s="24">
        <f>588.5-6.8</f>
        <v>581.70000000000005</v>
      </c>
      <c r="E41" s="25">
        <f>370.6+211.4</f>
        <v>582</v>
      </c>
      <c r="F41" s="72"/>
      <c r="G41" s="72"/>
      <c r="H41" s="72"/>
      <c r="I41" s="5"/>
    </row>
    <row r="42" spans="1:9" s="58" customFormat="1" ht="60" customHeight="1">
      <c r="A42" s="37" t="s">
        <v>131</v>
      </c>
      <c r="B42" s="69" t="s">
        <v>103</v>
      </c>
      <c r="C42" s="24">
        <f>1532.2+28000</f>
        <v>29532.2</v>
      </c>
      <c r="D42" s="24">
        <v>0</v>
      </c>
      <c r="E42" s="25">
        <v>0</v>
      </c>
      <c r="F42" s="72"/>
      <c r="G42" s="72"/>
      <c r="H42" s="72"/>
      <c r="I42" s="5"/>
    </row>
    <row r="43" spans="1:9" s="58" customFormat="1" ht="71.25" customHeight="1">
      <c r="A43" s="37" t="s">
        <v>146</v>
      </c>
      <c r="B43" s="69" t="s">
        <v>103</v>
      </c>
      <c r="C43" s="24">
        <v>104.16667</v>
      </c>
      <c r="D43" s="24">
        <v>0</v>
      </c>
      <c r="E43" s="25">
        <v>0</v>
      </c>
      <c r="F43" s="72"/>
      <c r="G43" s="72"/>
      <c r="H43" s="72"/>
      <c r="I43" s="5"/>
    </row>
    <row r="44" spans="1:9" s="58" customFormat="1" ht="76.5">
      <c r="A44" s="37" t="s">
        <v>78</v>
      </c>
      <c r="B44" s="65" t="s">
        <v>60</v>
      </c>
      <c r="C44" s="24">
        <v>262.34199999999998</v>
      </c>
      <c r="D44" s="24">
        <v>120.5</v>
      </c>
      <c r="E44" s="25">
        <v>120.5</v>
      </c>
      <c r="F44" s="73"/>
      <c r="G44" s="72"/>
      <c r="H44" s="72"/>
      <c r="I44" s="5"/>
    </row>
    <row r="45" spans="1:9" s="58" customFormat="1" ht="102" hidden="1">
      <c r="A45" s="37" t="s">
        <v>83</v>
      </c>
      <c r="B45" s="69" t="s">
        <v>61</v>
      </c>
      <c r="C45" s="24"/>
      <c r="D45" s="42"/>
      <c r="E45" s="43"/>
      <c r="F45" s="74"/>
      <c r="G45" s="74"/>
      <c r="H45" s="74"/>
      <c r="I45" s="5"/>
    </row>
    <row r="46" spans="1:9" s="58" customFormat="1" ht="32.25" hidden="1" customHeight="1">
      <c r="A46" s="37" t="s">
        <v>84</v>
      </c>
      <c r="B46" s="69" t="s">
        <v>61</v>
      </c>
      <c r="C46" s="24"/>
      <c r="D46" s="42"/>
      <c r="E46" s="43"/>
      <c r="F46" s="74"/>
      <c r="G46" s="74"/>
      <c r="H46" s="74"/>
      <c r="I46" s="5"/>
    </row>
    <row r="47" spans="1:9" s="58" customFormat="1" ht="90.75" customHeight="1">
      <c r="A47" s="37" t="s">
        <v>124</v>
      </c>
      <c r="B47" s="69" t="s">
        <v>99</v>
      </c>
      <c r="C47" s="24">
        <f>4744+6656.6</f>
        <v>11400.6</v>
      </c>
      <c r="D47" s="42">
        <v>4744</v>
      </c>
      <c r="E47" s="43">
        <v>4744</v>
      </c>
      <c r="F47" s="74"/>
      <c r="G47" s="74"/>
      <c r="H47" s="74"/>
      <c r="I47" s="5"/>
    </row>
    <row r="48" spans="1:9" s="58" customFormat="1" ht="78.75" customHeight="1">
      <c r="A48" s="37" t="s">
        <v>96</v>
      </c>
      <c r="B48" s="69" t="s">
        <v>99</v>
      </c>
      <c r="C48" s="24">
        <f>2383.1+57192.75385</f>
        <v>59575.85385</v>
      </c>
      <c r="D48" s="24">
        <v>0</v>
      </c>
      <c r="E48" s="25">
        <f>5274.6-5274.6</f>
        <v>0</v>
      </c>
      <c r="F48" s="74"/>
      <c r="G48" s="74"/>
      <c r="H48" s="74"/>
      <c r="I48" s="5"/>
    </row>
    <row r="49" spans="1:9" s="58" customFormat="1" ht="68.25" customHeight="1">
      <c r="A49" s="37" t="s">
        <v>125</v>
      </c>
      <c r="B49" s="69" t="s">
        <v>99</v>
      </c>
      <c r="C49" s="24">
        <v>8292.67</v>
      </c>
      <c r="D49" s="24">
        <v>0</v>
      </c>
      <c r="E49" s="25">
        <v>0</v>
      </c>
      <c r="F49" s="74"/>
      <c r="G49" s="74"/>
      <c r="H49" s="74"/>
      <c r="I49" s="5"/>
    </row>
    <row r="50" spans="1:9" s="58" customFormat="1" ht="39" customHeight="1">
      <c r="A50" s="37" t="s">
        <v>132</v>
      </c>
      <c r="B50" s="69" t="s">
        <v>133</v>
      </c>
      <c r="C50" s="24">
        <v>17036.3</v>
      </c>
      <c r="D50" s="24">
        <v>0</v>
      </c>
      <c r="E50" s="25">
        <v>0</v>
      </c>
      <c r="F50" s="74"/>
      <c r="G50" s="74"/>
      <c r="H50" s="74"/>
      <c r="I50" s="5"/>
    </row>
    <row r="51" spans="1:9" s="58" customFormat="1" ht="69" customHeight="1">
      <c r="A51" s="36" t="s">
        <v>104</v>
      </c>
      <c r="B51" s="65" t="s">
        <v>62</v>
      </c>
      <c r="C51" s="24">
        <v>30667.1</v>
      </c>
      <c r="D51" s="24">
        <v>0</v>
      </c>
      <c r="E51" s="44">
        <v>15468.4</v>
      </c>
      <c r="F51" s="74"/>
      <c r="G51" s="74"/>
      <c r="H51" s="74"/>
      <c r="I51" s="5"/>
    </row>
    <row r="52" spans="1:9" s="58" customFormat="1" ht="69" customHeight="1">
      <c r="A52" s="36" t="s">
        <v>105</v>
      </c>
      <c r="B52" s="65" t="s">
        <v>62</v>
      </c>
      <c r="C52" s="24">
        <v>1600</v>
      </c>
      <c r="D52" s="24">
        <v>2564</v>
      </c>
      <c r="E52" s="44">
        <v>2564</v>
      </c>
      <c r="F52" s="74"/>
      <c r="G52" s="74"/>
      <c r="H52" s="74"/>
      <c r="I52" s="5"/>
    </row>
    <row r="53" spans="1:9" s="58" customFormat="1" ht="127.5">
      <c r="A53" s="37" t="s">
        <v>134</v>
      </c>
      <c r="B53" s="69" t="s">
        <v>62</v>
      </c>
      <c r="C53" s="24">
        <v>0</v>
      </c>
      <c r="D53" s="24">
        <v>8000</v>
      </c>
      <c r="E53" s="25">
        <v>0</v>
      </c>
      <c r="F53" s="74"/>
      <c r="G53" s="74"/>
      <c r="H53" s="74"/>
      <c r="I53" s="5"/>
    </row>
    <row r="54" spans="1:9" s="58" customFormat="1" ht="92.25" hidden="1" customHeight="1">
      <c r="A54" s="37" t="s">
        <v>86</v>
      </c>
      <c r="B54" s="69" t="s">
        <v>98</v>
      </c>
      <c r="C54" s="24"/>
      <c r="D54" s="24"/>
      <c r="E54" s="25"/>
      <c r="F54" s="74"/>
      <c r="G54" s="74"/>
      <c r="H54" s="74"/>
      <c r="I54" s="5"/>
    </row>
    <row r="55" spans="1:9" s="58" customFormat="1" ht="29.25" customHeight="1">
      <c r="A55" s="34" t="s">
        <v>24</v>
      </c>
      <c r="B55" s="75" t="s">
        <v>63</v>
      </c>
      <c r="C55" s="26">
        <f>SUM(C56:C86)</f>
        <v>446869.82491999998</v>
      </c>
      <c r="D55" s="26">
        <f>SUM(D56:D86)</f>
        <v>61444.478920000009</v>
      </c>
      <c r="E55" s="26">
        <f>SUM(E56:E86)</f>
        <v>50469.210920000005</v>
      </c>
      <c r="F55" s="68"/>
      <c r="G55" s="68"/>
      <c r="H55" s="68"/>
      <c r="I55" s="5"/>
    </row>
    <row r="56" spans="1:9" s="58" customFormat="1" ht="64.5">
      <c r="A56" s="38" t="s">
        <v>106</v>
      </c>
      <c r="B56" s="69" t="s">
        <v>63</v>
      </c>
      <c r="C56" s="24">
        <v>0</v>
      </c>
      <c r="D56" s="24">
        <v>2000</v>
      </c>
      <c r="E56" s="25">
        <v>0</v>
      </c>
      <c r="F56" s="74"/>
      <c r="G56" s="74"/>
      <c r="H56" s="74"/>
      <c r="I56" s="5"/>
    </row>
    <row r="57" spans="1:9" s="58" customFormat="1" ht="51" customHeight="1">
      <c r="A57" s="37" t="s">
        <v>87</v>
      </c>
      <c r="B57" s="69" t="s">
        <v>63</v>
      </c>
      <c r="C57" s="42">
        <f>350066.7+5396.3</f>
        <v>355463</v>
      </c>
      <c r="D57" s="24">
        <v>0</v>
      </c>
      <c r="E57" s="25">
        <v>0</v>
      </c>
      <c r="F57" s="76"/>
      <c r="G57" s="76"/>
      <c r="H57" s="76"/>
      <c r="I57" s="5"/>
    </row>
    <row r="58" spans="1:9" s="58" customFormat="1" ht="102.75" customHeight="1">
      <c r="A58" s="37" t="s">
        <v>107</v>
      </c>
      <c r="B58" s="69" t="s">
        <v>63</v>
      </c>
      <c r="C58" s="42">
        <v>6000</v>
      </c>
      <c r="D58" s="24">
        <v>6000</v>
      </c>
      <c r="E58" s="25">
        <v>6000</v>
      </c>
      <c r="F58" s="76"/>
      <c r="G58" s="74"/>
      <c r="H58" s="74"/>
      <c r="I58" s="5"/>
    </row>
    <row r="59" spans="1:9" s="58" customFormat="1" ht="102.75" customHeight="1">
      <c r="A59" s="37" t="s">
        <v>135</v>
      </c>
      <c r="B59" s="69" t="s">
        <v>63</v>
      </c>
      <c r="C59" s="42">
        <v>0</v>
      </c>
      <c r="D59" s="24">
        <f>0.3+1943.9</f>
        <v>1944.2</v>
      </c>
      <c r="E59" s="25">
        <v>0</v>
      </c>
      <c r="F59" s="76"/>
      <c r="G59" s="74"/>
      <c r="H59" s="74"/>
      <c r="I59" s="5"/>
    </row>
    <row r="60" spans="1:9" s="58" customFormat="1" ht="102">
      <c r="A60" s="37" t="s">
        <v>108</v>
      </c>
      <c r="B60" s="69" t="s">
        <v>63</v>
      </c>
      <c r="C60" s="42">
        <v>1200</v>
      </c>
      <c r="D60" s="42">
        <v>200</v>
      </c>
      <c r="E60" s="43">
        <v>200</v>
      </c>
      <c r="F60" s="76"/>
      <c r="G60" s="74"/>
      <c r="H60" s="74"/>
      <c r="I60" s="5"/>
    </row>
    <row r="61" spans="1:9" s="58" customFormat="1" ht="106.5" customHeight="1">
      <c r="A61" s="38" t="s">
        <v>110</v>
      </c>
      <c r="B61" s="77" t="s">
        <v>63</v>
      </c>
      <c r="C61" s="78">
        <v>16585.364000000001</v>
      </c>
      <c r="D61" s="78">
        <v>17348.291000000001</v>
      </c>
      <c r="E61" s="79">
        <v>18042.223000000002</v>
      </c>
      <c r="F61" s="74"/>
      <c r="G61" s="74"/>
      <c r="H61" s="74"/>
      <c r="I61" s="5"/>
    </row>
    <row r="62" spans="1:9" s="58" customFormat="1" ht="102.75" customHeight="1">
      <c r="A62" s="37" t="s">
        <v>82</v>
      </c>
      <c r="B62" s="77" t="s">
        <v>63</v>
      </c>
      <c r="C62" s="78">
        <v>551</v>
      </c>
      <c r="D62" s="78">
        <v>551</v>
      </c>
      <c r="E62" s="79">
        <v>551</v>
      </c>
      <c r="F62" s="74"/>
      <c r="G62" s="74"/>
      <c r="H62" s="74"/>
      <c r="I62" s="5"/>
    </row>
    <row r="63" spans="1:9" s="58" customFormat="1" ht="68.25" customHeight="1">
      <c r="A63" s="37" t="s">
        <v>111</v>
      </c>
      <c r="B63" s="77" t="s">
        <v>63</v>
      </c>
      <c r="C63" s="78">
        <f>4275</f>
        <v>4275</v>
      </c>
      <c r="D63" s="78">
        <v>12000</v>
      </c>
      <c r="E63" s="79">
        <f>4275</f>
        <v>4275</v>
      </c>
      <c r="F63" s="74"/>
      <c r="G63" s="74"/>
      <c r="H63" s="74"/>
      <c r="I63" s="5"/>
    </row>
    <row r="64" spans="1:9" s="58" customFormat="1" ht="51">
      <c r="A64" s="37" t="s">
        <v>112</v>
      </c>
      <c r="B64" s="69" t="s">
        <v>63</v>
      </c>
      <c r="C64" s="24">
        <v>2480.3000000000002</v>
      </c>
      <c r="D64" s="24">
        <v>2480.3000000000002</v>
      </c>
      <c r="E64" s="25">
        <v>2480.3000000000002</v>
      </c>
      <c r="F64" s="74"/>
      <c r="G64" s="74"/>
      <c r="H64" s="74"/>
      <c r="I64" s="5"/>
    </row>
    <row r="65" spans="1:9" s="58" customFormat="1" ht="76.5">
      <c r="A65" s="37" t="s">
        <v>136</v>
      </c>
      <c r="B65" s="69" t="s">
        <v>63</v>
      </c>
      <c r="C65" s="24">
        <v>4776.1229999999996</v>
      </c>
      <c r="D65" s="45">
        <v>10431.65</v>
      </c>
      <c r="E65" s="44">
        <v>10431.65</v>
      </c>
      <c r="F65" s="74"/>
      <c r="G65" s="74"/>
      <c r="H65" s="74"/>
      <c r="I65" s="5"/>
    </row>
    <row r="66" spans="1:9" s="58" customFormat="1" ht="76.5">
      <c r="A66" s="37" t="s">
        <v>120</v>
      </c>
      <c r="B66" s="69" t="s">
        <v>63</v>
      </c>
      <c r="C66" s="24">
        <v>8489.0379200000007</v>
      </c>
      <c r="D66" s="24">
        <v>8489.0379200000007</v>
      </c>
      <c r="E66" s="25">
        <v>8489.0379200000007</v>
      </c>
      <c r="F66" s="74"/>
      <c r="G66" s="74"/>
      <c r="H66" s="74"/>
      <c r="I66" s="5"/>
    </row>
    <row r="67" spans="1:9" s="58" customFormat="1" ht="89.25" hidden="1">
      <c r="A67" s="37" t="s">
        <v>121</v>
      </c>
      <c r="B67" s="69" t="s">
        <v>63</v>
      </c>
      <c r="C67" s="24"/>
      <c r="D67" s="24"/>
      <c r="E67" s="25"/>
      <c r="F67" s="74"/>
      <c r="G67" s="74"/>
      <c r="H67" s="74"/>
      <c r="I67" s="5"/>
    </row>
    <row r="68" spans="1:9" s="58" customFormat="1" ht="89.25">
      <c r="A68" s="37" t="s">
        <v>122</v>
      </c>
      <c r="B68" s="69" t="s">
        <v>63</v>
      </c>
      <c r="C68" s="24">
        <v>500</v>
      </c>
      <c r="D68" s="24">
        <v>0</v>
      </c>
      <c r="E68" s="25">
        <v>0</v>
      </c>
      <c r="F68" s="74"/>
      <c r="G68" s="74"/>
      <c r="H68" s="74"/>
      <c r="I68" s="5"/>
    </row>
    <row r="69" spans="1:9" s="58" customFormat="1" ht="102" hidden="1">
      <c r="A69" s="37" t="s">
        <v>107</v>
      </c>
      <c r="B69" s="69" t="s">
        <v>63</v>
      </c>
      <c r="C69" s="24"/>
      <c r="D69" s="24"/>
      <c r="E69" s="25"/>
      <c r="F69" s="74"/>
      <c r="G69" s="74"/>
      <c r="H69" s="74"/>
      <c r="I69" s="5"/>
    </row>
    <row r="70" spans="1:9" s="58" customFormat="1" ht="51.75" hidden="1">
      <c r="A70" s="38" t="s">
        <v>112</v>
      </c>
      <c r="B70" s="69" t="s">
        <v>63</v>
      </c>
      <c r="C70" s="24"/>
      <c r="D70" s="24"/>
      <c r="E70" s="25"/>
      <c r="F70" s="74"/>
      <c r="G70" s="74"/>
      <c r="H70" s="74"/>
      <c r="I70" s="5"/>
    </row>
    <row r="71" spans="1:9" s="58" customFormat="1" ht="90" hidden="1">
      <c r="A71" s="38" t="s">
        <v>113</v>
      </c>
      <c r="B71" s="69" t="s">
        <v>63</v>
      </c>
      <c r="C71" s="24"/>
      <c r="D71" s="24"/>
      <c r="E71" s="25"/>
      <c r="F71" s="74"/>
      <c r="G71" s="74"/>
      <c r="H71" s="74"/>
      <c r="I71" s="5"/>
    </row>
    <row r="72" spans="1:9" s="58" customFormat="1" ht="102.75" hidden="1">
      <c r="A72" s="38" t="s">
        <v>114</v>
      </c>
      <c r="B72" s="69" t="s">
        <v>63</v>
      </c>
      <c r="C72" s="24"/>
      <c r="D72" s="24"/>
      <c r="E72" s="25"/>
      <c r="F72" s="74"/>
      <c r="G72" s="74"/>
      <c r="H72" s="74"/>
      <c r="I72" s="5"/>
    </row>
    <row r="73" spans="1:9" s="58" customFormat="1" ht="114.75" hidden="1">
      <c r="A73" s="37" t="s">
        <v>64</v>
      </c>
      <c r="B73" s="69" t="s">
        <v>63</v>
      </c>
      <c r="C73" s="24"/>
      <c r="D73" s="24"/>
      <c r="E73" s="25"/>
      <c r="F73" s="74"/>
      <c r="G73" s="74"/>
      <c r="H73" s="74"/>
      <c r="I73" s="5"/>
    </row>
    <row r="74" spans="1:9" s="58" customFormat="1" ht="102" hidden="1">
      <c r="A74" s="37" t="s">
        <v>115</v>
      </c>
      <c r="B74" s="69" t="s">
        <v>63</v>
      </c>
      <c r="C74" s="24"/>
      <c r="D74" s="24"/>
      <c r="E74" s="25"/>
      <c r="F74" s="74"/>
      <c r="G74" s="74"/>
      <c r="H74" s="74"/>
      <c r="I74" s="5"/>
    </row>
    <row r="75" spans="1:9" s="58" customFormat="1" ht="76.5" hidden="1">
      <c r="A75" s="37" t="s">
        <v>116</v>
      </c>
      <c r="B75" s="69" t="s">
        <v>63</v>
      </c>
      <c r="C75" s="24"/>
      <c r="D75" s="24"/>
      <c r="E75" s="25"/>
      <c r="F75" s="74"/>
      <c r="G75" s="74"/>
      <c r="H75" s="74"/>
      <c r="I75" s="5"/>
    </row>
    <row r="76" spans="1:9" s="58" customFormat="1" ht="89.25" hidden="1">
      <c r="A76" s="37" t="s">
        <v>117</v>
      </c>
      <c r="B76" s="69" t="s">
        <v>63</v>
      </c>
      <c r="C76" s="24"/>
      <c r="D76" s="24"/>
      <c r="E76" s="25"/>
      <c r="F76" s="74"/>
      <c r="G76" s="74"/>
      <c r="H76" s="74"/>
      <c r="I76" s="5"/>
    </row>
    <row r="77" spans="1:9" s="58" customFormat="1" ht="102" hidden="1">
      <c r="A77" s="37" t="s">
        <v>118</v>
      </c>
      <c r="B77" s="69" t="s">
        <v>63</v>
      </c>
      <c r="C77" s="24"/>
      <c r="D77" s="24"/>
      <c r="E77" s="25"/>
      <c r="F77" s="74"/>
      <c r="G77" s="74"/>
      <c r="H77" s="74"/>
      <c r="I77" s="5"/>
    </row>
    <row r="78" spans="1:9" s="58" customFormat="1" ht="89.25" hidden="1">
      <c r="A78" s="37" t="s">
        <v>119</v>
      </c>
      <c r="B78" s="69" t="s">
        <v>63</v>
      </c>
      <c r="C78" s="24"/>
      <c r="D78" s="24"/>
      <c r="E78" s="25"/>
      <c r="F78" s="74"/>
      <c r="G78" s="74"/>
      <c r="H78" s="74"/>
      <c r="I78" s="5"/>
    </row>
    <row r="79" spans="1:9" s="58" customFormat="1" ht="76.5" hidden="1">
      <c r="A79" s="37" t="s">
        <v>120</v>
      </c>
      <c r="B79" s="69" t="s">
        <v>63</v>
      </c>
      <c r="C79" s="24"/>
      <c r="D79" s="24"/>
      <c r="E79" s="25"/>
      <c r="F79" s="74"/>
      <c r="G79" s="74"/>
      <c r="H79" s="74"/>
      <c r="I79" s="5"/>
    </row>
    <row r="80" spans="1:9" s="58" customFormat="1" ht="89.25" hidden="1">
      <c r="A80" s="37" t="s">
        <v>121</v>
      </c>
      <c r="B80" s="69" t="s">
        <v>63</v>
      </c>
      <c r="C80" s="24"/>
      <c r="D80" s="24"/>
      <c r="E80" s="25"/>
      <c r="F80" s="74"/>
      <c r="G80" s="74"/>
      <c r="H80" s="74"/>
      <c r="I80" s="5"/>
    </row>
    <row r="81" spans="1:9" s="58" customFormat="1" ht="89.25" hidden="1">
      <c r="A81" s="37" t="s">
        <v>122</v>
      </c>
      <c r="B81" s="69" t="s">
        <v>63</v>
      </c>
      <c r="C81" s="24"/>
      <c r="D81" s="24"/>
      <c r="E81" s="25"/>
      <c r="F81" s="74"/>
      <c r="G81" s="74"/>
      <c r="H81" s="74"/>
      <c r="I81" s="5"/>
    </row>
    <row r="82" spans="1:9" s="58" customFormat="1" ht="63.75" hidden="1">
      <c r="A82" s="37" t="s">
        <v>123</v>
      </c>
      <c r="B82" s="69" t="s">
        <v>63</v>
      </c>
      <c r="C82" s="24"/>
      <c r="D82" s="24"/>
      <c r="E82" s="25"/>
      <c r="F82" s="74"/>
      <c r="G82" s="74"/>
      <c r="H82" s="74"/>
      <c r="I82" s="5"/>
    </row>
    <row r="83" spans="1:9" s="58" customFormat="1" ht="89.25" hidden="1">
      <c r="A83" s="37" t="s">
        <v>124</v>
      </c>
      <c r="B83" s="69" t="s">
        <v>63</v>
      </c>
      <c r="C83" s="24"/>
      <c r="D83" s="24"/>
      <c r="E83" s="25"/>
      <c r="F83" s="74"/>
      <c r="G83" s="74"/>
      <c r="H83" s="74"/>
      <c r="I83" s="5"/>
    </row>
    <row r="84" spans="1:9" s="58" customFormat="1" ht="63.75" hidden="1">
      <c r="A84" s="37" t="s">
        <v>125</v>
      </c>
      <c r="B84" s="69" t="s">
        <v>63</v>
      </c>
      <c r="C84" s="24"/>
      <c r="D84" s="24"/>
      <c r="E84" s="25"/>
      <c r="F84" s="74"/>
      <c r="G84" s="74"/>
      <c r="H84" s="74"/>
      <c r="I84" s="5"/>
    </row>
    <row r="85" spans="1:9" s="58" customFormat="1" ht="102" hidden="1">
      <c r="A85" s="37" t="s">
        <v>86</v>
      </c>
      <c r="B85" s="69" t="s">
        <v>63</v>
      </c>
      <c r="C85" s="24"/>
      <c r="D85" s="24"/>
      <c r="E85" s="25"/>
      <c r="F85" s="74"/>
      <c r="G85" s="74"/>
      <c r="H85" s="74"/>
      <c r="I85" s="5"/>
    </row>
    <row r="86" spans="1:9" s="58" customFormat="1" ht="65.25" customHeight="1">
      <c r="A86" s="37" t="s">
        <v>123</v>
      </c>
      <c r="B86" s="69" t="s">
        <v>63</v>
      </c>
      <c r="C86" s="24">
        <v>46550</v>
      </c>
      <c r="D86" s="24">
        <v>0</v>
      </c>
      <c r="E86" s="25">
        <v>0</v>
      </c>
      <c r="F86" s="74"/>
      <c r="G86" s="74"/>
      <c r="H86" s="74"/>
      <c r="I86" s="5"/>
    </row>
    <row r="87" spans="1:9" s="58" customFormat="1" ht="26.25">
      <c r="A87" s="35" t="s">
        <v>25</v>
      </c>
      <c r="B87" s="80" t="s">
        <v>65</v>
      </c>
      <c r="C87" s="26">
        <f>C88+C101+C102+C103+C104</f>
        <v>744242.6599999998</v>
      </c>
      <c r="D87" s="26">
        <f>D88+D101+D102+D103+D104</f>
        <v>842411.4</v>
      </c>
      <c r="E87" s="26">
        <f>E88+E101+E102+E103+E104</f>
        <v>853051.6</v>
      </c>
      <c r="F87" s="81"/>
      <c r="G87" s="1"/>
      <c r="H87" s="9"/>
      <c r="I87" s="5"/>
    </row>
    <row r="88" spans="1:9" s="58" customFormat="1" ht="27.75" customHeight="1">
      <c r="A88" s="39" t="s">
        <v>26</v>
      </c>
      <c r="B88" s="80" t="s">
        <v>66</v>
      </c>
      <c r="C88" s="26">
        <f>SUM(C89:C99)</f>
        <v>673916.49999999988</v>
      </c>
      <c r="D88" s="26">
        <f>SUM(D89:D99)</f>
        <v>696804.3</v>
      </c>
      <c r="E88" s="26">
        <f>SUM(E89:E99)</f>
        <v>733972.2</v>
      </c>
      <c r="F88" s="82"/>
      <c r="G88" s="2"/>
      <c r="H88" s="83"/>
      <c r="I88" s="5"/>
    </row>
    <row r="89" spans="1:9" s="58" customFormat="1" ht="51.75">
      <c r="A89" s="36" t="s">
        <v>36</v>
      </c>
      <c r="B89" s="69" t="s">
        <v>66</v>
      </c>
      <c r="C89" s="24">
        <v>64085.5</v>
      </c>
      <c r="D89" s="24">
        <v>43044.1</v>
      </c>
      <c r="E89" s="25">
        <v>45227.199999999997</v>
      </c>
      <c r="F89" s="11"/>
      <c r="G89" s="3"/>
      <c r="H89" s="9"/>
      <c r="I89" s="5"/>
    </row>
    <row r="90" spans="1:9" s="58" customFormat="1" ht="51">
      <c r="A90" s="36" t="s">
        <v>35</v>
      </c>
      <c r="B90" s="69" t="s">
        <v>66</v>
      </c>
      <c r="C90" s="24">
        <f>6.54-0.04</f>
        <v>6.5</v>
      </c>
      <c r="D90" s="24">
        <f>7.14-0.04</f>
        <v>7.1</v>
      </c>
      <c r="E90" s="25">
        <f>7.53-0.13</f>
        <v>7.4</v>
      </c>
      <c r="F90" s="13"/>
      <c r="G90" s="2"/>
      <c r="H90" s="14"/>
      <c r="I90" s="5"/>
    </row>
    <row r="91" spans="1:9" s="58" customFormat="1" ht="76.5">
      <c r="A91" s="36" t="s">
        <v>32</v>
      </c>
      <c r="B91" s="69" t="s">
        <v>66</v>
      </c>
      <c r="C91" s="24">
        <f>91.7-0.7</f>
        <v>91</v>
      </c>
      <c r="D91" s="24">
        <f>98-0.8</f>
        <v>97.2</v>
      </c>
      <c r="E91" s="25">
        <f>101.7-0.8</f>
        <v>100.9</v>
      </c>
      <c r="F91" s="82"/>
      <c r="G91" s="2"/>
      <c r="H91" s="14"/>
      <c r="I91" s="5"/>
    </row>
    <row r="92" spans="1:9" s="58" customFormat="1" ht="38.25">
      <c r="A92" s="36" t="s">
        <v>31</v>
      </c>
      <c r="B92" s="69" t="s">
        <v>66</v>
      </c>
      <c r="C92" s="24">
        <f>2328.4-49.3</f>
        <v>2279.1</v>
      </c>
      <c r="D92" s="24">
        <f>2504.2-53.2</f>
        <v>2451</v>
      </c>
      <c r="E92" s="25">
        <f>2609.8-55.5</f>
        <v>2554.3000000000002</v>
      </c>
      <c r="F92" s="82"/>
      <c r="G92" s="2"/>
      <c r="H92" s="14"/>
      <c r="I92" s="5"/>
    </row>
    <row r="93" spans="1:9" s="58" customFormat="1" ht="51">
      <c r="A93" s="36" t="s">
        <v>34</v>
      </c>
      <c r="B93" s="69" t="s">
        <v>66</v>
      </c>
      <c r="C93" s="24">
        <f>817.7-6.5</f>
        <v>811.2</v>
      </c>
      <c r="D93" s="24">
        <f>881.6-7</f>
        <v>874.6</v>
      </c>
      <c r="E93" s="25">
        <f>920.6-7.3</f>
        <v>913.30000000000007</v>
      </c>
      <c r="F93" s="82"/>
      <c r="G93" s="2"/>
      <c r="H93" s="84"/>
      <c r="I93" s="5"/>
    </row>
    <row r="94" spans="1:9" s="58" customFormat="1" ht="51">
      <c r="A94" s="38" t="s">
        <v>30</v>
      </c>
      <c r="B94" s="69" t="s">
        <v>66</v>
      </c>
      <c r="C94" s="24">
        <f>72380.7+1742.8</f>
        <v>74123.5</v>
      </c>
      <c r="D94" s="24">
        <f>81381.4-446.6</f>
        <v>80934.799999999988</v>
      </c>
      <c r="E94" s="25">
        <f>80323.2-441</f>
        <v>79882.2</v>
      </c>
      <c r="F94" s="82"/>
      <c r="G94" s="2"/>
      <c r="H94" s="14"/>
      <c r="I94" s="5"/>
    </row>
    <row r="95" spans="1:9" s="58" customFormat="1" ht="38.25">
      <c r="A95" s="36" t="s">
        <v>27</v>
      </c>
      <c r="B95" s="69" t="s">
        <v>66</v>
      </c>
      <c r="C95" s="42">
        <f>321956.4-245.8</f>
        <v>321710.60000000003</v>
      </c>
      <c r="D95" s="24">
        <f>345011.5-265</f>
        <v>344746.5</v>
      </c>
      <c r="E95" s="25">
        <f>366315.1-276.8</f>
        <v>366038.3</v>
      </c>
      <c r="F95" s="82"/>
      <c r="G95" s="2"/>
      <c r="H95" s="83"/>
      <c r="I95" s="5"/>
    </row>
    <row r="96" spans="1:9" s="58" customFormat="1" ht="51">
      <c r="A96" s="36" t="s">
        <v>28</v>
      </c>
      <c r="B96" s="69" t="s">
        <v>66</v>
      </c>
      <c r="C96" s="42">
        <f>151767.2-182.1</f>
        <v>151585.1</v>
      </c>
      <c r="D96" s="42">
        <f>162788-196.4</f>
        <v>162591.6</v>
      </c>
      <c r="E96" s="43">
        <f>175283.8-205.1</f>
        <v>175078.69999999998</v>
      </c>
      <c r="F96" s="13"/>
      <c r="G96" s="2"/>
      <c r="H96" s="14"/>
      <c r="I96" s="5"/>
    </row>
    <row r="97" spans="1:9" s="58" customFormat="1" ht="38.25">
      <c r="A97" s="36" t="s">
        <v>29</v>
      </c>
      <c r="B97" s="69" t="s">
        <v>66</v>
      </c>
      <c r="C97" s="42">
        <f>14397.6-812.5</f>
        <v>13585.1</v>
      </c>
      <c r="D97" s="24">
        <v>13585.1</v>
      </c>
      <c r="E97" s="25">
        <v>13585.1</v>
      </c>
      <c r="F97" s="82"/>
      <c r="G97" s="2"/>
      <c r="H97" s="14"/>
      <c r="I97" s="5"/>
    </row>
    <row r="98" spans="1:9" s="58" customFormat="1" ht="51">
      <c r="A98" s="36" t="s">
        <v>33</v>
      </c>
      <c r="B98" s="69" t="s">
        <v>66</v>
      </c>
      <c r="C98" s="24">
        <f>45236.6885699999-7.78857</f>
        <v>45228.8999999999</v>
      </c>
      <c r="D98" s="24">
        <f>48252.10451-189.80451</f>
        <v>48062.299999999996</v>
      </c>
      <c r="E98" s="25">
        <f>50357.21451-182.41451</f>
        <v>50174.799999999996</v>
      </c>
      <c r="F98" s="82"/>
      <c r="G98" s="2"/>
      <c r="H98" s="14"/>
      <c r="I98" s="5"/>
    </row>
    <row r="99" spans="1:9" s="58" customFormat="1" ht="39" customHeight="1">
      <c r="A99" s="38" t="s">
        <v>90</v>
      </c>
      <c r="B99" s="69" t="s">
        <v>66</v>
      </c>
      <c r="C99" s="24">
        <v>410</v>
      </c>
      <c r="D99" s="24">
        <v>410</v>
      </c>
      <c r="E99" s="25">
        <v>410</v>
      </c>
      <c r="F99" s="11"/>
      <c r="G99" s="3"/>
      <c r="H99" s="12"/>
      <c r="I99" s="5"/>
    </row>
    <row r="100" spans="1:9" s="58" customFormat="1" ht="39" customHeight="1">
      <c r="A100" s="39" t="s">
        <v>137</v>
      </c>
      <c r="B100" s="80" t="s">
        <v>67</v>
      </c>
      <c r="C100" s="46">
        <f>C101+C102</f>
        <v>67762.86</v>
      </c>
      <c r="D100" s="46">
        <f>D101+D102</f>
        <v>142924</v>
      </c>
      <c r="E100" s="47">
        <f>E101+E102</f>
        <v>116292</v>
      </c>
      <c r="F100" s="11"/>
      <c r="G100" s="3"/>
      <c r="H100" s="12"/>
      <c r="I100" s="5"/>
    </row>
    <row r="101" spans="1:9" s="58" customFormat="1" ht="63.75">
      <c r="A101" s="37" t="s">
        <v>126</v>
      </c>
      <c r="B101" s="69" t="s">
        <v>67</v>
      </c>
      <c r="C101" s="24">
        <v>14440.4</v>
      </c>
      <c r="D101" s="45">
        <v>86642.4</v>
      </c>
      <c r="E101" s="44">
        <v>86642.4</v>
      </c>
      <c r="F101" s="11"/>
      <c r="G101" s="85"/>
      <c r="H101" s="9"/>
      <c r="I101" s="5"/>
    </row>
    <row r="102" spans="1:9" s="58" customFormat="1" ht="76.5">
      <c r="A102" s="30" t="s">
        <v>138</v>
      </c>
      <c r="B102" s="69" t="s">
        <v>67</v>
      </c>
      <c r="C102" s="24">
        <v>53322.46</v>
      </c>
      <c r="D102" s="24">
        <v>56281.599999999999</v>
      </c>
      <c r="E102" s="25">
        <f>29353.6+296</f>
        <v>29649.599999999999</v>
      </c>
      <c r="F102" s="81"/>
      <c r="H102" s="9"/>
      <c r="I102" s="5"/>
    </row>
    <row r="103" spans="1:9" s="58" customFormat="1" ht="38.25">
      <c r="A103" s="37" t="s">
        <v>75</v>
      </c>
      <c r="B103" s="69" t="s">
        <v>68</v>
      </c>
      <c r="C103" s="24">
        <v>2560.6999999999998</v>
      </c>
      <c r="D103" s="24">
        <v>2680.4</v>
      </c>
      <c r="E103" s="25">
        <v>2785</v>
      </c>
      <c r="F103" s="81"/>
      <c r="G103" s="85"/>
      <c r="H103" s="9"/>
      <c r="I103" s="5"/>
    </row>
    <row r="104" spans="1:9" s="58" customFormat="1" ht="51">
      <c r="A104" s="37" t="s">
        <v>139</v>
      </c>
      <c r="B104" s="69" t="s">
        <v>69</v>
      </c>
      <c r="C104" s="24">
        <v>2.6</v>
      </c>
      <c r="D104" s="24">
        <v>2.7</v>
      </c>
      <c r="E104" s="25">
        <v>2.4</v>
      </c>
      <c r="F104" s="81"/>
      <c r="G104" s="3"/>
      <c r="H104" s="9"/>
      <c r="I104" s="5"/>
    </row>
    <row r="105" spans="1:9" s="58" customFormat="1" ht="13.5">
      <c r="A105" s="40" t="s">
        <v>37</v>
      </c>
      <c r="B105" s="80" t="s">
        <v>70</v>
      </c>
      <c r="C105" s="26">
        <f>C106+C108+C109+C107</f>
        <v>39528.395709999997</v>
      </c>
      <c r="D105" s="26">
        <f>D106+D108+D109+D107</f>
        <v>45753.899170000004</v>
      </c>
      <c r="E105" s="26">
        <f>E106+E108+E109+E107</f>
        <v>38850.599799999996</v>
      </c>
      <c r="F105" s="11"/>
      <c r="G105" s="3"/>
      <c r="H105" s="12"/>
      <c r="I105" s="5"/>
    </row>
    <row r="106" spans="1:9" s="58" customFormat="1" ht="63.75">
      <c r="A106" s="30" t="s">
        <v>38</v>
      </c>
      <c r="B106" s="69" t="s">
        <v>71</v>
      </c>
      <c r="C106" s="24">
        <f>400.2+397.3+33+135</f>
        <v>965.5</v>
      </c>
      <c r="D106" s="45">
        <v>135</v>
      </c>
      <c r="E106" s="44">
        <v>135</v>
      </c>
      <c r="F106" s="81"/>
      <c r="G106" s="85"/>
      <c r="H106" s="9"/>
      <c r="I106" s="5"/>
    </row>
    <row r="107" spans="1:9" s="58" customFormat="1" ht="93.75" hidden="1" customHeight="1">
      <c r="A107" s="41" t="s">
        <v>127</v>
      </c>
      <c r="B107" s="69" t="s">
        <v>128</v>
      </c>
      <c r="C107" s="26"/>
      <c r="D107" s="45"/>
      <c r="E107" s="44"/>
      <c r="F107" s="81"/>
      <c r="G107" s="85"/>
      <c r="H107" s="9"/>
      <c r="I107" s="5"/>
    </row>
    <row r="108" spans="1:9" s="58" customFormat="1" ht="90" customHeight="1">
      <c r="A108" s="30" t="s">
        <v>94</v>
      </c>
      <c r="B108" s="69" t="s">
        <v>95</v>
      </c>
      <c r="C108" s="42">
        <v>25668.799999999999</v>
      </c>
      <c r="D108" s="42">
        <v>26612.9</v>
      </c>
      <c r="E108" s="43">
        <v>26612.9</v>
      </c>
      <c r="F108" s="4"/>
      <c r="G108" s="4"/>
      <c r="H108" s="9"/>
      <c r="I108" s="5"/>
    </row>
    <row r="109" spans="1:9" s="58" customFormat="1" ht="40.5">
      <c r="A109" s="39" t="s">
        <v>39</v>
      </c>
      <c r="B109" s="80" t="s">
        <v>72</v>
      </c>
      <c r="C109" s="26">
        <f>SUM(C110:C118)</f>
        <v>12894.09571</v>
      </c>
      <c r="D109" s="26">
        <f>SUM(D110:D118)</f>
        <v>19005.999169999999</v>
      </c>
      <c r="E109" s="26">
        <f>SUM(E110:E118)</f>
        <v>12102.699799999999</v>
      </c>
      <c r="F109" s="13"/>
      <c r="G109" s="2"/>
      <c r="H109" s="14"/>
      <c r="I109" s="5"/>
    </row>
    <row r="110" spans="1:9" s="58" customFormat="1" ht="105.75" customHeight="1">
      <c r="A110" s="38" t="s">
        <v>140</v>
      </c>
      <c r="B110" s="69" t="s">
        <v>72</v>
      </c>
      <c r="C110" s="24">
        <v>9.4</v>
      </c>
      <c r="D110" s="24">
        <v>9.4</v>
      </c>
      <c r="E110" s="25">
        <v>9.4</v>
      </c>
      <c r="F110" s="13"/>
      <c r="G110" s="2"/>
      <c r="H110" s="14"/>
      <c r="I110" s="5"/>
    </row>
    <row r="111" spans="1:9" s="58" customFormat="1" ht="76.5">
      <c r="A111" s="38" t="s">
        <v>127</v>
      </c>
      <c r="B111" s="69" t="s">
        <v>72</v>
      </c>
      <c r="C111" s="24">
        <f>3247-8.8</f>
        <v>3238.2</v>
      </c>
      <c r="D111" s="24">
        <f>3374.9-5.2</f>
        <v>3369.7000000000003</v>
      </c>
      <c r="E111" s="25">
        <f>133.3-133.3</f>
        <v>0</v>
      </c>
      <c r="F111" s="13"/>
      <c r="G111" s="2"/>
      <c r="H111" s="14"/>
      <c r="I111" s="5"/>
    </row>
    <row r="112" spans="1:9" s="58" customFormat="1" ht="76.5">
      <c r="A112" s="37" t="s">
        <v>76</v>
      </c>
      <c r="B112" s="69" t="s">
        <v>72</v>
      </c>
      <c r="C112" s="42">
        <f>4198.57571+1930.42</f>
        <v>6128.9957100000001</v>
      </c>
      <c r="D112" s="42">
        <f>986.99917+5717</f>
        <v>6703.99917</v>
      </c>
      <c r="E112" s="43">
        <f>6633.6398-5381.64</f>
        <v>1251.9997999999996</v>
      </c>
      <c r="F112" s="13"/>
      <c r="G112" s="2"/>
      <c r="H112" s="14"/>
      <c r="I112" s="5"/>
    </row>
    <row r="113" spans="1:9" s="58" customFormat="1" ht="100.5" customHeight="1">
      <c r="A113" s="37" t="s">
        <v>147</v>
      </c>
      <c r="B113" s="69" t="s">
        <v>72</v>
      </c>
      <c r="C113" s="42">
        <v>1233.2</v>
      </c>
      <c r="D113" s="42">
        <v>7399.6</v>
      </c>
      <c r="E113" s="43">
        <v>9346.7999999999993</v>
      </c>
      <c r="F113" s="13"/>
      <c r="G113" s="2"/>
      <c r="H113" s="14"/>
      <c r="I113" s="5"/>
    </row>
    <row r="114" spans="1:9" s="58" customFormat="1" ht="96" customHeight="1">
      <c r="A114" s="37" t="s">
        <v>148</v>
      </c>
      <c r="B114" s="69" t="s">
        <v>72</v>
      </c>
      <c r="C114" s="42">
        <v>812.5</v>
      </c>
      <c r="D114" s="42">
        <v>0</v>
      </c>
      <c r="E114" s="43">
        <v>0</v>
      </c>
      <c r="F114" s="13"/>
      <c r="G114" s="2"/>
      <c r="H114" s="14"/>
      <c r="I114" s="5"/>
    </row>
    <row r="115" spans="1:9" s="58" customFormat="1" ht="66" customHeight="1">
      <c r="A115" s="30" t="s">
        <v>129</v>
      </c>
      <c r="B115" s="69" t="s">
        <v>72</v>
      </c>
      <c r="C115" s="42">
        <v>29</v>
      </c>
      <c r="D115" s="42">
        <v>29</v>
      </c>
      <c r="E115" s="43">
        <v>29</v>
      </c>
      <c r="F115" s="82"/>
      <c r="G115" s="2"/>
      <c r="H115" s="84"/>
      <c r="I115" s="5"/>
    </row>
    <row r="116" spans="1:9" s="58" customFormat="1" ht="63.75">
      <c r="A116" s="37" t="s">
        <v>77</v>
      </c>
      <c r="B116" s="69" t="s">
        <v>72</v>
      </c>
      <c r="C116" s="42">
        <v>1442.8</v>
      </c>
      <c r="D116" s="42">
        <v>1494.3</v>
      </c>
      <c r="E116" s="43">
        <v>1465.5</v>
      </c>
      <c r="F116" s="4"/>
      <c r="G116" s="4"/>
      <c r="H116" s="9"/>
      <c r="I116" s="5"/>
    </row>
    <row r="117" spans="1:9" s="58" customFormat="1" ht="41.25" hidden="1" customHeight="1">
      <c r="A117" s="37" t="s">
        <v>77</v>
      </c>
      <c r="B117" s="69" t="s">
        <v>72</v>
      </c>
      <c r="C117" s="42"/>
      <c r="D117" s="42"/>
      <c r="E117" s="43"/>
      <c r="F117" s="82"/>
      <c r="G117" s="2"/>
      <c r="H117" s="84"/>
      <c r="I117" s="5"/>
    </row>
    <row r="118" spans="1:9" s="58" customFormat="1" ht="42.75" hidden="1" customHeight="1">
      <c r="A118" s="30" t="s">
        <v>73</v>
      </c>
      <c r="B118" s="69" t="s">
        <v>72</v>
      </c>
      <c r="C118" s="42"/>
      <c r="D118" s="42"/>
      <c r="E118" s="43"/>
      <c r="F118" s="4"/>
      <c r="G118" s="4"/>
      <c r="H118" s="9"/>
      <c r="I118" s="5"/>
    </row>
    <row r="119" spans="1:9" s="58" customFormat="1" ht="18.75" hidden="1" customHeight="1">
      <c r="A119" s="30"/>
      <c r="B119" s="69"/>
      <c r="C119" s="42"/>
      <c r="D119" s="42"/>
      <c r="E119" s="43"/>
      <c r="F119" s="4"/>
      <c r="G119" s="4"/>
      <c r="H119" s="9"/>
      <c r="I119" s="5"/>
    </row>
    <row r="120" spans="1:9" s="58" customFormat="1" ht="25.5">
      <c r="A120" s="86" t="s">
        <v>44</v>
      </c>
      <c r="B120" s="69" t="s">
        <v>74</v>
      </c>
      <c r="C120" s="24">
        <v>2137.6125000000002</v>
      </c>
      <c r="D120" s="24">
        <v>0</v>
      </c>
      <c r="E120" s="25">
        <v>0</v>
      </c>
      <c r="F120" s="4"/>
      <c r="G120" s="4"/>
      <c r="H120" s="9"/>
      <c r="I120" s="5"/>
    </row>
    <row r="121" spans="1:9" s="58" customFormat="1" ht="15.75" customHeight="1">
      <c r="A121" s="87" t="s">
        <v>40</v>
      </c>
      <c r="B121" s="88"/>
      <c r="C121" s="26">
        <f>C11+C28</f>
        <v>1785109.1626499998</v>
      </c>
      <c r="D121" s="26">
        <f>D11+D28</f>
        <v>1255342.9780900001</v>
      </c>
      <c r="E121" s="27">
        <f>E11+E28</f>
        <v>1264300.7107200001</v>
      </c>
      <c r="F121" s="4"/>
      <c r="G121" s="4"/>
      <c r="H121" s="9"/>
      <c r="I121" s="5"/>
    </row>
    <row r="122" spans="1:9" s="58" customFormat="1">
      <c r="A122" s="87" t="s">
        <v>41</v>
      </c>
      <c r="B122" s="88"/>
      <c r="C122" s="26">
        <f>1596188.178+188920.92+0.02645+0.0382</f>
        <v>1785109.1626500001</v>
      </c>
      <c r="D122" s="26">
        <f>1243360.0226+10039.06-0.00451+1943.9</f>
        <v>1255342.9780899999</v>
      </c>
      <c r="E122" s="27">
        <f>1262068.79523+2231.92-0.00451</f>
        <v>1264300.7107199999</v>
      </c>
    </row>
    <row r="123" spans="1:9" s="58" customFormat="1" ht="14.25" customHeight="1" thickBot="1">
      <c r="A123" s="89" t="s">
        <v>42</v>
      </c>
      <c r="B123" s="90"/>
      <c r="C123" s="51">
        <f>C121-C122</f>
        <v>0</v>
      </c>
      <c r="D123" s="51">
        <f>D121-D122</f>
        <v>0</v>
      </c>
      <c r="E123" s="52">
        <f>E121-E122</f>
        <v>0</v>
      </c>
    </row>
    <row r="125" spans="1:9" ht="14.25">
      <c r="A125" s="91"/>
      <c r="B125" s="92"/>
      <c r="C125" s="50"/>
      <c r="D125" s="29"/>
      <c r="E125" s="29"/>
    </row>
  </sheetData>
  <autoFilter ref="C1:C127"/>
  <mergeCells count="2">
    <mergeCell ref="A8:E8"/>
    <mergeCell ref="D4:E4"/>
  </mergeCells>
  <printOptions horizontalCentered="1"/>
  <pageMargins left="1.1811023622047245" right="0.59055118110236227" top="0.78740157480314965" bottom="0.78740157480314965" header="0" footer="0"/>
  <pageSetup paperSize="9" scale="72" fitToHeight="6" orientation="portrait" r:id="rId1"/>
  <headerFooter alignWithMargins="0"/>
  <rowBreaks count="1" manualBreakCount="1">
    <brk id="9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uristdem</cp:lastModifiedBy>
  <cp:lastPrinted>2022-12-21T05:45:38Z</cp:lastPrinted>
  <dcterms:created xsi:type="dcterms:W3CDTF">2017-10-03T05:46:08Z</dcterms:created>
  <dcterms:modified xsi:type="dcterms:W3CDTF">2022-12-21T05:45:44Z</dcterms:modified>
</cp:coreProperties>
</file>